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kstackli\d0127350\"/>
    </mc:Choice>
  </mc:AlternateContent>
  <xr:revisionPtr revIDLastSave="0" documentId="13_ncr:1_{A6B1E5EB-A604-41E4-A076-1A8982C080D8}" xr6:coauthVersionLast="47" xr6:coauthVersionMax="47" xr10:uidLastSave="{00000000-0000-0000-0000-000000000000}"/>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<sst xmlns="http://schemas.openxmlformats.org/spreadsheetml/2006/main" count="294" uniqueCount="206">
  <si>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</si>
  <si>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</si>
  <si>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</si>
  <si>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</si>
  <si>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</si>
  <si>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</si>
  <si>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</si>
  <si>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</si>
  <si>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</si>
  <si>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</si>
  <si>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</si>
  <si>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</si>
  <si>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</si>
  <si>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</si>
  <si>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</si>
  <si>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</si>
  <si>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</si>
  <si>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</si>
  <si>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</si>
  <si>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</si>
  <si>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</si>
  <si>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</si>
  <si>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</si>
  <si>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</si>
  <si>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</si>
  <si>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</si>
  <si>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</si>
  <si>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</si>
  <si>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</si>
  <si>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</si>
  <si>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</si>
  <si>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</si>
  <si>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</si>
  <si>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</si>
  <si>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</si>
  <si>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</si>
  <si>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</si>
  <si>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</si>
  <si>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</si>
  <si>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</si>
  <si>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</si>
  <si>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</si>
  <si>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</si>
  <si>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</si>
  <si>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</si>
  <si>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</si>
  <si>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</si>
  <si>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</si>
  <si>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</si>
  <si>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</si>
  <si>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</si>
  <si>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</si>
  <si>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</si>
  <si>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</si>
  <si>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</si>
  <si>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</si>
  <si>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</si>
  <si>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</si>
  <si>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</si>
  <si>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</si>
  <si>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</si>
  <si>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</si>
  <si>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</si>
  <si>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</si>
  <si>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</si>
  <si>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</si>
  <si>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</si>
  <si>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</si>
  <si>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</si>
  <si>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</si>
  <si>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</si>
  <si>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</si>
  <si>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</si>
  <si>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</si>
  <si>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</si>
  <si>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</si>
  <si>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</si>
  <si>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</si>
  <si>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</si>
  <si>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</si>
  <si>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</si>
  <si>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</si>
  <si>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</si>
  <si>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</si>
  <si>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</si>
  <si>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</si>
  <si>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</si>
  <si>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</si>
  <si>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</si>
  <si>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</si>
  <si>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</si>
  <si>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</si>
  <si>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</si>
  <si>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</si>
  <si>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</si>
  <si>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</si>
  <si>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</si>
  <si>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</si>
  <si>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</si>
  <si>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</si>
  <si>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</si>
  <si>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</si>
  <si>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</si>
  <si>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</si>
  <si>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</si>
  <si>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</si>
  <si>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</si>
  <si>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</si>
  <si>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</si>
  <si>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</si>
  <si>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</si>
  <si>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</si>
  <si>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</si>
  <si>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</si>
  <si>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</si>
  <si>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</si>
  <si>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</si>
  <si>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</si>
  <si>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</si>
  <si>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</si>
  <si>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</si>
  <si>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</si>
  <si>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</si>
  <si>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</si>
  <si>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</si>
  <si>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</si>
  <si>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</si>
  <si>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</si>
  <si>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</si>
  <si>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</si>
  <si>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</si>
  <si>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</si>
  <si>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</si>
  <si>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</si>
  <si>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</si>
  <si>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</si>
  <si>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</si>
  <si>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</si>
  <si>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</si>
  <si>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</si>
  <si>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</si>
  <si>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</si>
  <si>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</si>
  <si>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</si>
  <si>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</si>
  <si>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</si>
  <si>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</si>
  <si>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</si>
  <si>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</si>
  <si>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</si>
  <si>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</si>
  <si>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</si>
  <si>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</si>
  <si>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</si>
  <si>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</si>
  <si>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</si>
  <si>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</si>
  <si>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</si>
  <si>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</si>
  <si>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</si>
  <si>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</si>
  <si>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</si>
  <si>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</si>
  <si>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</si>
  <si>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</si>
  <si>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</si>
  <si>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</si>
  <si>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</si>
  <si>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</si>
  <si>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</si>
  <si>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</si>
  <si>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</si>
  <si>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</si>
  <si>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</si>
  <si>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</si>
  <si>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</si>
  <si>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</si>
  <si>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</si>
  <si>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</si>
  <si>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</si>
  <si>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</si>
  <si>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</si>
  <si>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</si>
  <si>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</si>
  <si>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</si>
  <si>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</si>
  <si>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</si>
  <si>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</si>
  <si>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</si>
  <si>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</si>
  <si>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</si>
  <si>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</si>
  <si>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</si>
  <si>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</si>
  <si>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</si>
  <si>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</si>
  <si>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</si>
  <si>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</si>
  <si>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</si>
  <si>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</si>
  <si>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</si>
  <si>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</si>
  <si>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</si>
  <si>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</si>
  <si>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</si>
  <si>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CLE-132-12.64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</si>
</sst>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5" t="s">
        <v>16</v>
      </c>
      <c r="C2" s="145"/>
      <c r="D2" s="145"/>
      <c r="E2" s="145"/>
    </row>
    <row r="3" spans="2:5" x14ac:dyDescent="0.2">
      <c r="B3" s="138" t="s">
        <v>17</v>
      </c>
      <c r="C3" s="139"/>
      <c r="D3" s="139"/>
      <c r="E3" s="140"/>
    </row>
    <row r="4" spans="2:5" ht="15.75" x14ac:dyDescent="0.25">
      <c r="B4" s="134" t="s">
        <v>55</v>
      </c>
      <c r="C4" s="135"/>
      <c r="D4" s="136" t="s">
        <v>59</v>
      </c>
      <c r="E4" s="137"/>
    </row>
    <row r="5" spans="2:5" ht="15.75" x14ac:dyDescent="0.25">
      <c r="B5" s="134" t="s">
        <v>14</v>
      </c>
      <c r="C5" s="135"/>
      <c r="D5" s="136"/>
      <c r="E5" s="137"/>
    </row>
    <row r="6" spans="2:5" ht="21.75" customHeight="1" x14ac:dyDescent="0.25">
      <c r="B6" s="146" t="s">
        <v>15</v>
      </c>
      <c r="C6" s="147"/>
      <c r="D6" s="147"/>
      <c r="E6" s="148"/>
    </row>
    <row r="7" spans="2:5" ht="15.75" customHeight="1" x14ac:dyDescent="0.25">
      <c r="B7" s="134" t="s">
        <v>46</v>
      </c>
      <c r="C7" s="135"/>
      <c r="D7" s="136"/>
      <c r="E7" s="137"/>
    </row>
    <row r="8" spans="2:5" ht="15.75" x14ac:dyDescent="0.25">
      <c r="B8" s="1"/>
      <c r="C8" s="4"/>
      <c r="D8" s="3" t="s">
        <v>9</v>
      </c>
      <c r="E8" s="2" t="s">
        <v>0</v>
      </c>
    </row>
    <row r="9" spans="2:5" ht="15.75" x14ac:dyDescent="0.25">
      <c r="B9" s="143" t="s">
        <v>48</v>
      </c>
      <c r="C9" s="144"/>
      <c r="D9" s="63"/>
      <c r="E9" s="64"/>
    </row>
    <row r="10" spans="2:5" ht="15.75" x14ac:dyDescent="0.25">
      <c r="B10" s="143" t="s">
        <v>54</v>
      </c>
      <c r="C10" s="144"/>
      <c r="D10" s="141"/>
      <c r="E10" s="142"/>
    </row>
    <row r="11" spans="2:5" ht="15.75" x14ac:dyDescent="0.25">
      <c r="B11" s="143" t="s">
        <v>49</v>
      </c>
      <c r="C11" s="144"/>
      <c r="D11" s="64"/>
      <c r="E11" s="64"/>
    </row>
    <row r="12" spans="2:5" ht="15.75" x14ac:dyDescent="0.25">
      <c r="B12" s="143" t="s">
        <v>50</v>
      </c>
      <c r="C12" s="144"/>
      <c r="D12" s="64"/>
      <c r="E12" s="64"/>
    </row>
    <row r="13" spans="2:5" ht="15.75" x14ac:dyDescent="0.25">
      <c r="B13" s="149" t="s">
        <v>18</v>
      </c>
      <c r="C13" s="150"/>
      <c r="D13" s="132"/>
      <c r="E13" s="133"/>
    </row>
    <row r="14" spans="2:5" ht="21.75" customHeight="1" x14ac:dyDescent="0.25">
      <c r="B14" s="153" t="s">
        <v>19</v>
      </c>
      <c r="C14" s="154"/>
      <c r="D14" s="147"/>
      <c r="E14" s="148"/>
    </row>
    <row r="15" spans="2:5" ht="16.5" customHeight="1" x14ac:dyDescent="0.2">
      <c r="B15" s="151" t="s">
        <v>53</v>
      </c>
      <c r="C15" s="152"/>
      <c r="D15" s="23" t="str">
        <f>IF(D7="","",LOOKUP(D7,'CPI Data'!H7:H34,'CPI Data'!F7:F34))</f>
        <v/>
      </c>
      <c r="E15" s="24" t="str">
        <f>IF(D7="","",LOOKUP(D7,'CPI Data'!H7:H34,'CPI Data'!G7:G34))</f>
        <v/>
      </c>
    </row>
    <row r="16" spans="2:5" ht="15" x14ac:dyDescent="0.2">
      <c r="B16" s="130" t="s">
        <v>51</v>
      </c>
      <c r="C16" s="131"/>
      <c r="D16" s="25" t="str">
        <f>IF((OR(D10="",D11="")),"",(1/((1/$D$10)*D11))*60*60)</f>
        <v/>
      </c>
      <c r="E16" s="25" t="str">
        <f>IF((OR(D10="",E11="")),"",(1/((1/$D$10)*E11))*60*60)</f>
        <v/>
      </c>
    </row>
    <row r="17" spans="2:5" ht="15" x14ac:dyDescent="0.2">
      <c r="B17" s="130" t="s">
        <v>52</v>
      </c>
      <c r="C17" s="131"/>
      <c r="D17" s="25" t="str">
        <f>IF((OR(D10="",D12="")),"",(1/((1/$D$10)*D12))*60*60)</f>
        <v/>
      </c>
      <c r="E17" s="25" t="str">
        <f>IF((OR(D10="",E12="")),"",(1/((1/$D$10)*E12))*60*60)</f>
        <v/>
      </c>
    </row>
    <row r="18" spans="2:5" ht="15" x14ac:dyDescent="0.2">
      <c r="B18" s="130" t="s">
        <v>20</v>
      </c>
      <c r="C18" s="131"/>
      <c r="D18" s="25" t="str">
        <f>IF((OR(D16="",D17="")),"",D17-D16)</f>
        <v/>
      </c>
      <c r="E18" s="25" t="str">
        <f>IF((OR(E16="",E17="")),"",E17-E16)</f>
        <v/>
      </c>
    </row>
    <row r="19" spans="2:5" ht="15" x14ac:dyDescent="0.2">
      <c r="B19" s="130" t="s">
        <v>21</v>
      </c>
      <c r="C19" s="131"/>
      <c r="D19" s="26" t="str">
        <f>IF(D18="","",D18/3600)</f>
        <v/>
      </c>
      <c r="E19" s="26" t="str">
        <f>IF(E18="","",E18/3600)</f>
        <v/>
      </c>
    </row>
    <row r="20" spans="2:5" ht="15" x14ac:dyDescent="0.2">
      <c r="B20" s="130" t="s">
        <v>40</v>
      </c>
      <c r="C20" s="131"/>
      <c r="D20" s="21" t="str">
        <f>IF((OR(D15="",D19="")),"",D19*D15)</f>
        <v/>
      </c>
      <c r="E20" s="21" t="str">
        <f>IF((OR(E15="",E19="")),"",E19*E15)</f>
        <v/>
      </c>
    </row>
    <row r="21" spans="2:5" ht="15" x14ac:dyDescent="0.2">
      <c r="B21" s="130" t="s">
        <v>39</v>
      </c>
      <c r="C21" s="131"/>
      <c r="D21" s="21" t="str">
        <f>IF(D20="","",D20*$D$9)</f>
        <v/>
      </c>
      <c r="E21" s="21" t="str">
        <f>IF(E20="","",E20*$E$9)</f>
        <v/>
      </c>
    </row>
    <row r="22" spans="2:5" ht="15" x14ac:dyDescent="0.2">
      <c r="B22" s="130" t="s">
        <v>41</v>
      </c>
      <c r="C22" s="131"/>
      <c r="D22" s="22" t="str">
        <f>IF((OR(D21="",D13="")),"",D21*$D$13)</f>
        <v/>
      </c>
      <c r="E22" s="22" t="str">
        <f>IF((OR(E21="",D13="")),"",E21*$D$13)</f>
        <v/>
      </c>
    </row>
    <row r="23" spans="2:5" ht="15.75" x14ac:dyDescent="0.25">
      <c r="B23" s="143" t="s">
        <v>42</v>
      </c>
      <c r="C23" s="144"/>
      <c r="D23" s="155" t="str">
        <f>IF((OR(D22="",E22="",D9="",E9="")),"(Missing Input)",(D22+E22))</f>
        <v>(Missing Input)</v>
      </c>
      <c r="E23" s="155"/>
    </row>
    <row r="24" spans="2:5" ht="15.75" x14ac:dyDescent="0.25">
      <c r="B24" s="149" t="s">
        <v>56</v>
      </c>
      <c r="C24" s="150"/>
      <c r="D24" s="155" t="str">
        <f>IF((OR(D13="",D23="",D23="(Missing Input)")),"(Missing Input)",D23/D13)</f>
        <v>(Missing Input)</v>
      </c>
      <c r="E24" s="155"/>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45716</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59" t="s">
        <v>16</v>
      </c>
      <c r="C2" s="159"/>
      <c r="D2" s="159"/>
      <c r="E2" s="159"/>
    </row>
    <row r="3" spans="2:6" ht="15.75" customHeight="1" x14ac:dyDescent="0.2">
      <c r="B3" s="160" t="s">
        <v>184</v>
      </c>
      <c r="C3" s="161"/>
      <c r="D3" s="161"/>
      <c r="E3" s="162"/>
    </row>
    <row r="4" spans="2:6" ht="15.75" customHeight="1" x14ac:dyDescent="0.25">
      <c r="B4" s="134" t="s">
        <v>55</v>
      </c>
      <c r="C4" s="135"/>
      <c r="D4" s="163">
        <v>113005</v>
      </c>
      <c r="E4" s="164"/>
    </row>
    <row r="5" spans="2:6" ht="15.75" customHeight="1" x14ac:dyDescent="0.25">
      <c r="B5" s="134" t="s">
        <v>14</v>
      </c>
      <c r="C5" s="135"/>
      <c r="D5" s="163" t="s">
        <v>205</v>
      </c>
      <c r="E5" s="164"/>
    </row>
    <row r="6" spans="2:6" ht="21.75" customHeight="1" x14ac:dyDescent="0.25">
      <c r="B6" s="165" t="s">
        <v>15</v>
      </c>
      <c r="C6" s="166"/>
      <c r="D6" s="166"/>
      <c r="E6" s="167"/>
    </row>
    <row r="7" spans="2:6" ht="15.75" customHeight="1" x14ac:dyDescent="0.25">
      <c r="B7" s="134" t="s">
        <v>46</v>
      </c>
      <c r="C7" s="135"/>
      <c r="D7" s="163">
        <v>2026</v>
      </c>
      <c r="E7" s="164"/>
    </row>
    <row r="8" spans="2:6" ht="15.75" x14ac:dyDescent="0.25">
      <c r="B8" s="134" t="s">
        <v>189</v>
      </c>
      <c r="C8" s="135"/>
      <c r="D8" s="168">
        <v>7259</v>
      </c>
      <c r="E8" s="169"/>
    </row>
    <row r="9" spans="2:6" ht="15.75" x14ac:dyDescent="0.25">
      <c r="B9" s="143" t="s">
        <v>176</v>
      </c>
      <c r="C9" s="144"/>
      <c r="D9" s="170">
        <v>0.04</v>
      </c>
      <c r="E9" s="171"/>
    </row>
    <row r="10" spans="2:6" ht="15.75" x14ac:dyDescent="0.25">
      <c r="B10" s="134" t="s">
        <v>178</v>
      </c>
      <c r="C10" s="135"/>
      <c r="D10" s="168">
        <v>1</v>
      </c>
      <c r="E10" s="169"/>
    </row>
    <row r="11" spans="2:6" ht="21.75" customHeight="1" x14ac:dyDescent="0.25">
      <c r="B11" s="172" t="s">
        <v>19</v>
      </c>
      <c r="C11" s="173"/>
      <c r="D11" s="166"/>
      <c r="E11" s="167"/>
    </row>
    <row r="12" spans="2:6" ht="15.75" x14ac:dyDescent="0.25">
      <c r="B12" s="165"/>
      <c r="C12" s="167"/>
      <c r="D12" s="47" t="s">
        <v>9</v>
      </c>
      <c r="E12" s="48" t="s">
        <v>0</v>
      </c>
    </row>
    <row r="13" spans="2:6" ht="16.5" customHeight="1" x14ac:dyDescent="0.2">
      <c r="B13" s="151" t="s">
        <v>80</v>
      </c>
      <c r="C13" s="152"/>
      <c r="D13" s="23">
        <f>IF(D7="","",LOOKUP(D7,'CPI Data'!H7:H34,'CPI Data'!F7:F34))</f>
        <v>28.299512252852953</v>
      </c>
      <c r="E13" s="24">
        <f>IF(D7="","",LOOKUP(D7,'CPI Data'!H7:H34,'CPI Data'!G7:G34))</f>
        <v>76.388069494173322</v>
      </c>
    </row>
    <row r="14" spans="2:6" ht="15" x14ac:dyDescent="0.2">
      <c r="B14" s="130" t="s">
        <v>177</v>
      </c>
      <c r="C14" s="131"/>
      <c r="D14" s="49">
        <f>IF(OR(D9="",D8=""),"",(D8*(1-D9))/2)</f>
        <v>3484.3199999999997</v>
      </c>
      <c r="E14" s="50">
        <f>IF(OR(D9="",D8=""),"",(D8*D9)/2)</f>
        <v>145.18</v>
      </c>
    </row>
    <row r="15" spans="2:6" ht="16.5" customHeight="1" x14ac:dyDescent="0.2">
      <c r="B15" s="130" t="s">
        <v>76</v>
      </c>
      <c r="C15" s="131"/>
      <c r="D15" s="23">
        <f>IF(OR(D13="",D14=""),"",(D14*D13))</f>
        <v>98604.556532860588</v>
      </c>
      <c r="E15" s="24">
        <f>IF(OR(E13="",E14=""),"",(E14*E13))</f>
        <v>11090.019929164084</v>
      </c>
      <c r="F15" s="46"/>
    </row>
    <row r="16" spans="2:6" ht="16.5" customHeight="1" x14ac:dyDescent="0.2">
      <c r="B16" s="130" t="s">
        <v>77</v>
      </c>
      <c r="C16" s="131"/>
      <c r="D16" s="179">
        <f>IF(OR(D15="",E15=""),"",D15+E15)</f>
        <v>109694.57646202468</v>
      </c>
      <c r="E16" s="180"/>
      <c r="F16" s="46"/>
    </row>
    <row r="17" spans="2:6" ht="16.5" customHeight="1" x14ac:dyDescent="0.2">
      <c r="B17" s="130" t="s">
        <v>78</v>
      </c>
      <c r="C17" s="131"/>
      <c r="D17" s="179">
        <f>IF(OR(D10="",D16=""),"",D16/D10)</f>
        <v>109694.57646202468</v>
      </c>
      <c r="E17" s="180"/>
      <c r="F17" s="46"/>
    </row>
    <row r="18" spans="2:6" ht="16.5" customHeight="1" x14ac:dyDescent="0.2">
      <c r="B18" s="130" t="s">
        <v>79</v>
      </c>
      <c r="C18" s="131"/>
      <c r="D18" s="179">
        <f>IF(D17="","",D17/24)</f>
        <v>4570.6073525843613</v>
      </c>
      <c r="E18" s="180"/>
      <c r="F18" s="46"/>
    </row>
    <row r="19" spans="2:6" ht="16.5" customHeight="1" x14ac:dyDescent="0.2">
      <c r="B19" s="130" t="s">
        <v>86</v>
      </c>
      <c r="C19" s="131"/>
      <c r="D19" s="179">
        <f>IF(D18="","",(D18/60))</f>
        <v>76.176789209739354</v>
      </c>
      <c r="E19" s="180"/>
      <c r="F19" s="46"/>
    </row>
    <row r="20" spans="2:6" ht="16.5" customHeight="1" x14ac:dyDescent="0.25">
      <c r="B20" s="174" t="s">
        <v>115</v>
      </c>
      <c r="C20" s="175"/>
      <c r="D20" s="177">
        <f>IF(D19="","(MISSING INPUT)",_xlfn.FLOOR.MATH(D19,5))</f>
        <v>75</v>
      </c>
      <c r="E20" s="178"/>
      <c r="F20" s="46"/>
    </row>
    <row r="21" spans="2:6" ht="15" customHeight="1" x14ac:dyDescent="0.25">
      <c r="B21" s="51"/>
      <c r="C21" s="51"/>
      <c r="D21" s="52"/>
      <c r="E21" s="52"/>
      <c r="F21" s="46"/>
    </row>
    <row r="22" spans="2:6" s="129" customFormat="1" ht="30" customHeight="1" x14ac:dyDescent="0.2">
      <c r="B22" s="181" t="s">
        <v>202</v>
      </c>
      <c r="C22" s="182"/>
      <c r="D22" s="183"/>
      <c r="E22" s="184"/>
      <c r="F22" s="128"/>
    </row>
    <row r="23" spans="2:6" ht="75" customHeight="1" x14ac:dyDescent="0.2">
      <c r="B23" s="185"/>
      <c r="C23" s="185"/>
      <c r="D23" s="185"/>
      <c r="E23" s="185"/>
      <c r="F23" s="46"/>
    </row>
    <row r="24" spans="2:6" ht="15" customHeight="1" x14ac:dyDescent="0.25">
      <c r="B24" s="51"/>
      <c r="C24" s="51"/>
      <c r="D24" s="52"/>
      <c r="E24" s="94" t="s">
        <v>170</v>
      </c>
      <c r="F24" s="46"/>
    </row>
    <row r="25" spans="2:6" ht="39" customHeight="1" x14ac:dyDescent="0.2">
      <c r="B25" s="158" t="s">
        <v>179</v>
      </c>
      <c r="C25" s="158"/>
      <c r="D25" s="158"/>
      <c r="E25" s="158"/>
    </row>
    <row r="26" spans="2:6" ht="6" customHeight="1" x14ac:dyDescent="0.2"/>
    <row r="27" spans="2:6" ht="30" customHeight="1" x14ac:dyDescent="0.2">
      <c r="B27" s="158" t="s">
        <v>180</v>
      </c>
      <c r="C27" s="158"/>
      <c r="D27" s="158"/>
      <c r="E27" s="158"/>
    </row>
    <row r="28" spans="2:6" ht="6" customHeight="1" x14ac:dyDescent="0.2"/>
    <row r="29" spans="2:6" ht="69.95" customHeight="1" x14ac:dyDescent="0.2">
      <c r="B29" s="157" t="s">
        <v>191</v>
      </c>
      <c r="C29" s="158"/>
      <c r="D29" s="158"/>
      <c r="E29" s="158"/>
    </row>
    <row r="30" spans="2:6" x14ac:dyDescent="0.2">
      <c r="B30" s="39"/>
      <c r="C30" s="41"/>
      <c r="D30" s="39"/>
      <c r="E30" s="39"/>
    </row>
    <row r="31" spans="2:6" x14ac:dyDescent="0.2">
      <c r="B31" s="39" t="s">
        <v>38</v>
      </c>
      <c r="C31" s="41">
        <f ca="1">TODAY()</f>
        <v>45716</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76" t="s">
        <v>192</v>
      </c>
      <c r="C36" s="176"/>
      <c r="D36" s="176"/>
      <c r="E36" s="176"/>
    </row>
    <row r="37" spans="2:5" s="126" customFormat="1" ht="75" customHeight="1" x14ac:dyDescent="0.2">
      <c r="B37" s="176" t="s">
        <v>183</v>
      </c>
      <c r="C37" s="176"/>
      <c r="D37" s="176"/>
      <c r="E37" s="176"/>
    </row>
    <row r="38" spans="2:5" s="126" customFormat="1" ht="86.1" customHeight="1" x14ac:dyDescent="0.2">
      <c r="B38" s="176" t="s">
        <v>181</v>
      </c>
      <c r="C38" s="176"/>
      <c r="D38" s="176"/>
      <c r="E38" s="176"/>
    </row>
    <row r="39" spans="2:5" s="126" customFormat="1" ht="84" customHeight="1" x14ac:dyDescent="0.2">
      <c r="B39" s="176" t="s">
        <v>182</v>
      </c>
      <c r="C39" s="176"/>
      <c r="D39" s="176"/>
      <c r="E39" s="176"/>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56"/>
      <c r="C43" s="156"/>
      <c r="D43" s="156"/>
      <c r="E43" s="156"/>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56"/>
      <c r="C47" s="156"/>
      <c r="D47" s="156"/>
      <c r="E47" s="156"/>
    </row>
    <row r="48" spans="2:5" x14ac:dyDescent="0.2">
      <c r="B48" s="156"/>
      <c r="C48" s="156"/>
      <c r="D48" s="156"/>
      <c r="E48" s="156"/>
    </row>
    <row r="49" spans="2:5" x14ac:dyDescent="0.2">
      <c r="B49" s="156"/>
      <c r="C49" s="156"/>
      <c r="D49" s="156"/>
      <c r="E49" s="156"/>
    </row>
    <row r="50" spans="2:5" x14ac:dyDescent="0.2">
      <c r="B50" s="156"/>
      <c r="C50" s="156"/>
      <c r="D50" s="156"/>
      <c r="E50" s="156"/>
    </row>
    <row r="51" spans="2:5" x14ac:dyDescent="0.2">
      <c r="B51" s="156"/>
      <c r="C51" s="156"/>
      <c r="D51" s="156"/>
      <c r="E51" s="156"/>
    </row>
    <row r="52" spans="2:5" x14ac:dyDescent="0.2">
      <c r="B52" s="156"/>
      <c r="C52" s="156"/>
      <c r="D52" s="156"/>
      <c r="E52" s="156"/>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9" t="s">
        <v>71</v>
      </c>
      <c r="C2" s="159"/>
      <c r="D2" s="159"/>
      <c r="E2" s="159"/>
    </row>
    <row r="3" spans="2:6" ht="15.75" x14ac:dyDescent="0.2">
      <c r="B3" s="160" t="s">
        <v>117</v>
      </c>
      <c r="C3" s="161"/>
      <c r="D3" s="161"/>
      <c r="E3" s="162"/>
    </row>
    <row r="4" spans="2:6" ht="15.75" x14ac:dyDescent="0.25">
      <c r="B4" s="134" t="s">
        <v>55</v>
      </c>
      <c r="C4" s="135"/>
      <c r="D4" s="163" t="s">
        <v>59</v>
      </c>
      <c r="E4" s="164"/>
    </row>
    <row r="5" spans="2:6" ht="15.75" x14ac:dyDescent="0.25">
      <c r="B5" s="134" t="s">
        <v>14</v>
      </c>
      <c r="C5" s="135"/>
      <c r="D5" s="163"/>
      <c r="E5" s="164"/>
    </row>
    <row r="6" spans="2:6" ht="21.75" customHeight="1" x14ac:dyDescent="0.25">
      <c r="B6" s="165" t="s">
        <v>15</v>
      </c>
      <c r="C6" s="166"/>
      <c r="D6" s="166"/>
      <c r="E6" s="167"/>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43" t="s">
        <v>67</v>
      </c>
      <c r="C9" s="144"/>
      <c r="D9" s="193"/>
      <c r="E9" s="194"/>
    </row>
    <row r="10" spans="2:6" s="54" customFormat="1" ht="15.75" x14ac:dyDescent="0.25">
      <c r="B10" s="149" t="s">
        <v>68</v>
      </c>
      <c r="C10" s="150"/>
      <c r="D10" s="189"/>
      <c r="E10" s="190"/>
    </row>
    <row r="11" spans="2:6" ht="16.5" customHeight="1" x14ac:dyDescent="0.2">
      <c r="B11" s="130" t="s">
        <v>69</v>
      </c>
      <c r="C11" s="131"/>
      <c r="D11" s="191" t="str">
        <f>IF(OR(D9="",D10=""),"",(D10-D9)*1440)</f>
        <v/>
      </c>
      <c r="E11" s="192"/>
      <c r="F11" s="46"/>
    </row>
    <row r="12" spans="2:6" ht="15.75" x14ac:dyDescent="0.25">
      <c r="B12" s="134" t="s">
        <v>66</v>
      </c>
      <c r="C12" s="135"/>
      <c r="D12" s="168"/>
      <c r="E12" s="169"/>
    </row>
    <row r="13" spans="2:6" ht="16.5" customHeight="1" x14ac:dyDescent="0.25">
      <c r="B13" s="174" t="s">
        <v>75</v>
      </c>
      <c r="C13" s="175"/>
      <c r="D13" s="177" t="str">
        <f>IF(OR('Lane(s) Closed on Mainline'!D20:E20="",D11="",D12=""),"",IF('Lane(s) Closed on Mainline'!D20:E20="(MISSING INPUT)","(MISSING INPUT ABOVE)",'Lane(s) Closed on Mainline'!D20:E20*D11*D12))</f>
        <v/>
      </c>
      <c r="E13" s="178"/>
      <c r="F13" s="57"/>
    </row>
    <row r="14" spans="2:6" ht="16.5" customHeight="1" x14ac:dyDescent="0.25">
      <c r="B14" s="51"/>
      <c r="C14" s="51"/>
      <c r="D14" s="52"/>
      <c r="E14" s="94" t="s">
        <v>157</v>
      </c>
      <c r="F14" s="46"/>
    </row>
    <row r="15" spans="2:6" ht="69.95" customHeight="1" x14ac:dyDescent="0.2">
      <c r="B15" s="158" t="s">
        <v>91</v>
      </c>
      <c r="C15" s="158"/>
      <c r="D15" s="158"/>
      <c r="E15" s="158"/>
    </row>
    <row r="16" spans="2:6" ht="6" customHeight="1" x14ac:dyDescent="0.2"/>
    <row r="17" spans="2:5" x14ac:dyDescent="0.2">
      <c r="B17" s="39" t="s">
        <v>38</v>
      </c>
      <c r="C17" s="41">
        <f ca="1">TODAY()</f>
        <v>45716</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9" t="s">
        <v>16</v>
      </c>
      <c r="C2" s="159"/>
      <c r="D2" s="159"/>
      <c r="E2" s="159"/>
      <c r="G2" s="127"/>
    </row>
    <row r="3" spans="2:7" ht="15.75" customHeight="1" x14ac:dyDescent="0.2">
      <c r="B3" s="160" t="s">
        <v>187</v>
      </c>
      <c r="C3" s="161"/>
      <c r="D3" s="161"/>
      <c r="E3" s="162"/>
    </row>
    <row r="4" spans="2:7" ht="15.75" customHeight="1" x14ac:dyDescent="0.25">
      <c r="B4" s="134" t="s">
        <v>55</v>
      </c>
      <c r="C4" s="135"/>
      <c r="D4" s="197" t="s">
        <v>59</v>
      </c>
      <c r="E4" s="198"/>
    </row>
    <row r="5" spans="2:7" ht="15.75" customHeight="1" x14ac:dyDescent="0.25">
      <c r="B5" s="134" t="s">
        <v>188</v>
      </c>
      <c r="C5" s="135"/>
      <c r="D5" s="197"/>
      <c r="E5" s="198"/>
    </row>
    <row r="6" spans="2:7" ht="21.75" customHeight="1" x14ac:dyDescent="0.25">
      <c r="B6" s="199" t="s">
        <v>15</v>
      </c>
      <c r="C6" s="200"/>
      <c r="D6" s="200"/>
      <c r="E6" s="201"/>
    </row>
    <row r="7" spans="2:7" ht="15.75" customHeight="1" x14ac:dyDescent="0.25">
      <c r="B7" s="134" t="s">
        <v>46</v>
      </c>
      <c r="C7" s="135"/>
      <c r="D7" s="197"/>
      <c r="E7" s="198"/>
    </row>
    <row r="8" spans="2:7" ht="15.75" x14ac:dyDescent="0.25">
      <c r="B8" s="134" t="s">
        <v>193</v>
      </c>
      <c r="C8" s="135"/>
      <c r="D8" s="202"/>
      <c r="E8" s="203"/>
    </row>
    <row r="9" spans="2:7" ht="15.75" x14ac:dyDescent="0.25">
      <c r="B9" s="143" t="s">
        <v>194</v>
      </c>
      <c r="C9" s="144"/>
      <c r="D9" s="195"/>
      <c r="E9" s="196"/>
    </row>
    <row r="10" spans="2:7" ht="15.75" x14ac:dyDescent="0.25">
      <c r="B10" s="134" t="s">
        <v>109</v>
      </c>
      <c r="C10" s="135"/>
      <c r="D10" s="202"/>
      <c r="E10" s="203"/>
    </row>
    <row r="11" spans="2:7" ht="21.75" customHeight="1" x14ac:dyDescent="0.25">
      <c r="B11" s="172" t="s">
        <v>19</v>
      </c>
      <c r="C11" s="173"/>
      <c r="D11" s="166"/>
      <c r="E11" s="167"/>
    </row>
    <row r="12" spans="2:7" ht="15.75" x14ac:dyDescent="0.25">
      <c r="B12" s="165"/>
      <c r="C12" s="167"/>
      <c r="D12" s="47" t="s">
        <v>9</v>
      </c>
      <c r="E12" s="48" t="s">
        <v>0</v>
      </c>
    </row>
    <row r="13" spans="2:7" ht="16.5" customHeight="1" x14ac:dyDescent="0.2">
      <c r="B13" s="151" t="s">
        <v>80</v>
      </c>
      <c r="C13" s="152"/>
      <c r="D13" s="23" t="str">
        <f>IF(D7="","",LOOKUP(D7,'CPI Data'!H7:H34,'CPI Data'!F7:F34))</f>
        <v/>
      </c>
      <c r="E13" s="24" t="str">
        <f>IF(D7="","",LOOKUP(D7,'CPI Data'!H7:H34,'CPI Data'!G7:G34))</f>
        <v/>
      </c>
    </row>
    <row r="14" spans="2:7" ht="15" x14ac:dyDescent="0.2">
      <c r="B14" s="130" t="s">
        <v>108</v>
      </c>
      <c r="C14" s="131"/>
      <c r="D14" s="49" t="str">
        <f>IF(OR(D9="",D8=""),"",(D8*(1-D9)))</f>
        <v/>
      </c>
      <c r="E14" s="50" t="str">
        <f>IF(OR(D9="",D8=""),"",(D8*D9))</f>
        <v/>
      </c>
    </row>
    <row r="15" spans="2:7" ht="16.5" customHeight="1" x14ac:dyDescent="0.2">
      <c r="B15" s="130" t="s">
        <v>110</v>
      </c>
      <c r="C15" s="131"/>
      <c r="D15" s="23" t="str">
        <f>IF(OR(D13="",D14=""),"",(D14*D13))</f>
        <v/>
      </c>
      <c r="E15" s="24" t="str">
        <f>IF(OR(E13="",E14=""),"",(E14*E13))</f>
        <v/>
      </c>
      <c r="F15" s="46"/>
    </row>
    <row r="16" spans="2:7" ht="16.5" customHeight="1" x14ac:dyDescent="0.2">
      <c r="B16" s="130" t="s">
        <v>111</v>
      </c>
      <c r="C16" s="131"/>
      <c r="D16" s="179" t="str">
        <f>IF(OR(D15="",E15=""),"",D15+E15)</f>
        <v/>
      </c>
      <c r="E16" s="180"/>
      <c r="F16" s="46"/>
    </row>
    <row r="17" spans="2:6" ht="16.5" customHeight="1" x14ac:dyDescent="0.2">
      <c r="B17" s="130" t="s">
        <v>112</v>
      </c>
      <c r="C17" s="131"/>
      <c r="D17" s="179" t="str">
        <f>IF(OR(D10="",D16=""),"",D16/D10)</f>
        <v/>
      </c>
      <c r="E17" s="180"/>
      <c r="F17" s="46"/>
    </row>
    <row r="18" spans="2:6" ht="16.5" customHeight="1" x14ac:dyDescent="0.2">
      <c r="B18" s="130" t="s">
        <v>113</v>
      </c>
      <c r="C18" s="131"/>
      <c r="D18" s="179" t="str">
        <f>IF(D17="","",D17/24)</f>
        <v/>
      </c>
      <c r="E18" s="180"/>
      <c r="F18" s="46"/>
    </row>
    <row r="19" spans="2:6" ht="16.5" customHeight="1" x14ac:dyDescent="0.2">
      <c r="B19" s="130" t="s">
        <v>114</v>
      </c>
      <c r="C19" s="131"/>
      <c r="D19" s="179" t="str">
        <f>IF(D18="","",D18/60)</f>
        <v/>
      </c>
      <c r="E19" s="180"/>
      <c r="F19" s="46"/>
    </row>
    <row r="20" spans="2:6" ht="16.5" customHeight="1" x14ac:dyDescent="0.25">
      <c r="B20" s="174" t="s">
        <v>116</v>
      </c>
      <c r="C20" s="175"/>
      <c r="D20" s="177" t="str">
        <f>IF(D19="","(MISSING INPUT)",_xlfn.FLOOR.MATH(D19,5))</f>
        <v>(MISSING INPUT)</v>
      </c>
      <c r="E20" s="178"/>
      <c r="F20" s="46"/>
    </row>
    <row r="21" spans="2:6" ht="15" customHeight="1" x14ac:dyDescent="0.25">
      <c r="B21" s="51"/>
      <c r="C21" s="51"/>
      <c r="D21" s="52"/>
      <c r="E21" s="52"/>
      <c r="F21" s="46"/>
    </row>
    <row r="22" spans="2:6" ht="30" customHeight="1" x14ac:dyDescent="0.2">
      <c r="B22" s="181" t="s">
        <v>202</v>
      </c>
      <c r="C22" s="182"/>
      <c r="D22" s="183"/>
      <c r="E22" s="184"/>
      <c r="F22" s="46"/>
    </row>
    <row r="23" spans="2:6" ht="75" customHeight="1" x14ac:dyDescent="0.2">
      <c r="B23" s="185"/>
      <c r="C23" s="185"/>
      <c r="D23" s="185"/>
      <c r="E23" s="185"/>
      <c r="F23" s="46"/>
    </row>
    <row r="24" spans="2:6" ht="15" customHeight="1" x14ac:dyDescent="0.25">
      <c r="B24" s="51"/>
      <c r="C24" s="51"/>
      <c r="D24" s="52"/>
      <c r="E24" s="94" t="s">
        <v>170</v>
      </c>
      <c r="F24" s="46"/>
    </row>
    <row r="25" spans="2:6" ht="39" customHeight="1" x14ac:dyDescent="0.2">
      <c r="B25" s="158" t="s">
        <v>199</v>
      </c>
      <c r="C25" s="158"/>
      <c r="D25" s="158"/>
      <c r="E25" s="158"/>
    </row>
    <row r="26" spans="2:6" ht="6" customHeight="1" x14ac:dyDescent="0.2"/>
    <row r="27" spans="2:6" ht="30" customHeight="1" x14ac:dyDescent="0.2">
      <c r="B27" s="158" t="s">
        <v>190</v>
      </c>
      <c r="C27" s="158"/>
      <c r="D27" s="158"/>
      <c r="E27" s="158"/>
    </row>
    <row r="28" spans="2:6" ht="6" customHeight="1" x14ac:dyDescent="0.2">
      <c r="B28" s="58"/>
      <c r="C28" s="58"/>
      <c r="D28" s="58"/>
      <c r="E28" s="58"/>
    </row>
    <row r="29" spans="2:6" ht="69.95" customHeight="1" x14ac:dyDescent="0.2">
      <c r="B29" s="157" t="s">
        <v>191</v>
      </c>
      <c r="C29" s="158"/>
      <c r="D29" s="158"/>
      <c r="E29" s="158"/>
    </row>
    <row r="30" spans="2:6" ht="6" customHeight="1" x14ac:dyDescent="0.2"/>
    <row r="31" spans="2:6" x14ac:dyDescent="0.2">
      <c r="B31" s="39" t="s">
        <v>38</v>
      </c>
      <c r="C31" s="41">
        <f ca="1">TODAY()</f>
        <v>45716</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76" t="s">
        <v>196</v>
      </c>
      <c r="C36" s="176"/>
      <c r="D36" s="176"/>
      <c r="E36" s="176"/>
    </row>
    <row r="37" spans="2:5" s="126" customFormat="1" ht="84.95" customHeight="1" x14ac:dyDescent="0.2">
      <c r="B37" s="176" t="s">
        <v>195</v>
      </c>
      <c r="C37" s="176"/>
      <c r="D37" s="176"/>
      <c r="E37" s="176"/>
    </row>
    <row r="38" spans="2:5" s="126" customFormat="1" ht="86.1" customHeight="1" x14ac:dyDescent="0.2">
      <c r="B38" s="176" t="s">
        <v>197</v>
      </c>
      <c r="C38" s="176"/>
      <c r="D38" s="176"/>
      <c r="E38" s="176"/>
    </row>
    <row r="39" spans="2:5" s="126" customFormat="1" ht="84" customHeight="1" x14ac:dyDescent="0.2">
      <c r="B39" s="176" t="s">
        <v>198</v>
      </c>
      <c r="C39" s="176"/>
      <c r="D39" s="176"/>
      <c r="E39" s="176"/>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56"/>
      <c r="C43" s="156"/>
      <c r="D43" s="156"/>
      <c r="E43" s="156"/>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56"/>
      <c r="C47" s="156"/>
      <c r="D47" s="156"/>
      <c r="E47" s="156"/>
    </row>
    <row r="48" spans="2:5" x14ac:dyDescent="0.2">
      <c r="B48" s="156"/>
      <c r="C48" s="156"/>
      <c r="D48" s="156"/>
      <c r="E48" s="156"/>
    </row>
    <row r="49" spans="2:5" x14ac:dyDescent="0.2">
      <c r="B49" s="156"/>
      <c r="C49" s="156"/>
      <c r="D49" s="156"/>
      <c r="E49" s="156"/>
    </row>
    <row r="50" spans="2:5" x14ac:dyDescent="0.2">
      <c r="B50" s="156"/>
      <c r="C50" s="156"/>
      <c r="D50" s="156"/>
      <c r="E50" s="156"/>
    </row>
    <row r="51" spans="2:5" x14ac:dyDescent="0.2">
      <c r="B51" s="156"/>
      <c r="C51" s="156"/>
      <c r="D51" s="156"/>
      <c r="E51" s="156"/>
    </row>
    <row r="52" spans="2:5" x14ac:dyDescent="0.2">
      <c r="B52" s="156"/>
      <c r="C52" s="156"/>
      <c r="D52" s="156"/>
      <c r="E52" s="156"/>
    </row>
  </sheetData>
  <sheetProtection algorithmName="SHA-512" hashValue="HdOBCYNSQuUnHuie0GET5s9+7PLWWupN2Pr9pk63FR9M4zqASxGIFzqMr5qF4WGJ++pmHIUG1RlidwBhtUUJUg==" saltValue="C1D8s/+JGO9BhZcwkLV+1w=="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9" t="s">
        <v>16</v>
      </c>
      <c r="C2" s="159"/>
      <c r="D2" s="159"/>
      <c r="E2" s="159"/>
    </row>
    <row r="3" spans="2:5" x14ac:dyDescent="0.2">
      <c r="B3" s="209" t="s">
        <v>28</v>
      </c>
      <c r="C3" s="210"/>
      <c r="D3" s="210"/>
      <c r="E3" s="211"/>
    </row>
    <row r="4" spans="2:5" ht="15.75" x14ac:dyDescent="0.25">
      <c r="B4" s="134" t="s">
        <v>55</v>
      </c>
      <c r="C4" s="135"/>
      <c r="D4" s="205"/>
      <c r="E4" s="206"/>
    </row>
    <row r="5" spans="2:5" ht="15.75" x14ac:dyDescent="0.25">
      <c r="B5" s="134" t="s">
        <v>14</v>
      </c>
      <c r="C5" s="135"/>
      <c r="D5" s="205"/>
      <c r="E5" s="206"/>
    </row>
    <row r="6" spans="2:5" ht="21.75" customHeight="1" x14ac:dyDescent="0.25">
      <c r="B6" s="165" t="s">
        <v>15</v>
      </c>
      <c r="C6" s="166"/>
      <c r="D6" s="166"/>
      <c r="E6" s="167"/>
    </row>
    <row r="7" spans="2:5" ht="15.75" customHeight="1" x14ac:dyDescent="0.25">
      <c r="B7" s="134" t="s">
        <v>46</v>
      </c>
      <c r="C7" s="135"/>
      <c r="D7" s="205"/>
      <c r="E7" s="206"/>
    </row>
    <row r="8" spans="2:5" ht="15.75" x14ac:dyDescent="0.25">
      <c r="B8" s="1"/>
      <c r="C8" s="4"/>
      <c r="D8" s="47" t="s">
        <v>9</v>
      </c>
      <c r="E8" s="48" t="s">
        <v>0</v>
      </c>
    </row>
    <row r="9" spans="2:5" ht="15.75" x14ac:dyDescent="0.25">
      <c r="B9" s="143" t="s">
        <v>47</v>
      </c>
      <c r="C9" s="144"/>
      <c r="D9" s="60"/>
      <c r="E9" s="61"/>
    </row>
    <row r="10" spans="2:5" ht="15.75" x14ac:dyDescent="0.25">
      <c r="B10" s="143" t="s">
        <v>29</v>
      </c>
      <c r="C10" s="144"/>
      <c r="D10" s="61"/>
      <c r="E10" s="61"/>
    </row>
    <row r="11" spans="2:5" ht="15.75" x14ac:dyDescent="0.25">
      <c r="B11" s="143" t="s">
        <v>30</v>
      </c>
      <c r="C11" s="144"/>
      <c r="D11" s="61"/>
      <c r="E11" s="61"/>
    </row>
    <row r="12" spans="2:5" ht="15.75" x14ac:dyDescent="0.25">
      <c r="B12" s="149" t="s">
        <v>25</v>
      </c>
      <c r="C12" s="150"/>
      <c r="D12" s="207"/>
      <c r="E12" s="208"/>
    </row>
    <row r="13" spans="2:5" ht="21.75" customHeight="1" x14ac:dyDescent="0.25">
      <c r="B13" s="172" t="s">
        <v>19</v>
      </c>
      <c r="C13" s="173"/>
      <c r="D13" s="166"/>
      <c r="E13" s="167"/>
    </row>
    <row r="14" spans="2:5" ht="16.5" customHeight="1" x14ac:dyDescent="0.2">
      <c r="B14" s="151" t="s">
        <v>81</v>
      </c>
      <c r="C14" s="152"/>
      <c r="D14" s="23" t="str">
        <f>IF(D7="","",LOOKUP(D7,'CPI Data'!H7:H34,'CPI Data'!F7:F34))</f>
        <v/>
      </c>
      <c r="E14" s="24" t="str">
        <f>IF(D7="","",LOOKUP(D7,'CPI Data'!H7:H34,'CPI Data'!G7:G34))</f>
        <v/>
      </c>
    </row>
    <row r="15" spans="2:5" ht="15" x14ac:dyDescent="0.2">
      <c r="B15" s="130" t="s">
        <v>31</v>
      </c>
      <c r="C15" s="131"/>
      <c r="D15" s="25" t="str">
        <f>IF((OR(D10="",D11="")),"",D11-D10)</f>
        <v/>
      </c>
      <c r="E15" s="25" t="str">
        <f>IF((OR(E10="",E11="")),"",E11-E10)</f>
        <v/>
      </c>
    </row>
    <row r="16" spans="2:5" ht="15" x14ac:dyDescent="0.2">
      <c r="B16" s="130" t="s">
        <v>21</v>
      </c>
      <c r="C16" s="131"/>
      <c r="D16" s="26" t="str">
        <f>IF(D15="","",D15/60)</f>
        <v/>
      </c>
      <c r="E16" s="26" t="str">
        <f>IF(E15="","",E15/60)</f>
        <v/>
      </c>
    </row>
    <row r="17" spans="2:5" ht="15" x14ac:dyDescent="0.2">
      <c r="B17" s="130" t="s">
        <v>40</v>
      </c>
      <c r="C17" s="131"/>
      <c r="D17" s="21" t="str">
        <f>IF((OR(D14="",D16="")),"",D16*D14)</f>
        <v/>
      </c>
      <c r="E17" s="21" t="str">
        <f>IF((OR(E14="",E16="")),"",E16*E14)</f>
        <v/>
      </c>
    </row>
    <row r="18" spans="2:5" ht="15" x14ac:dyDescent="0.2">
      <c r="B18" s="130" t="s">
        <v>39</v>
      </c>
      <c r="C18" s="131"/>
      <c r="D18" s="21" t="str">
        <f>IF(D17="","",D17*$D$9)</f>
        <v/>
      </c>
      <c r="E18" s="21" t="str">
        <f>IF(E17="","",E17*$E$9)</f>
        <v/>
      </c>
    </row>
    <row r="19" spans="2:5" ht="15" x14ac:dyDescent="0.2">
      <c r="B19" s="130" t="s">
        <v>44</v>
      </c>
      <c r="C19" s="131"/>
      <c r="D19" s="22" t="str">
        <f>IF((OR(D12="",D18="")),"",D18*$D$12)</f>
        <v/>
      </c>
      <c r="E19" s="22" t="str">
        <f>IF((OR(D12="",E18="")),"",E18*$D$12)</f>
        <v/>
      </c>
    </row>
    <row r="20" spans="2:5" ht="15.75" x14ac:dyDescent="0.25">
      <c r="B20" s="143" t="s">
        <v>45</v>
      </c>
      <c r="C20" s="144"/>
      <c r="D20" s="155" t="str">
        <f>IF((OR(D9="",E9="",D19="",E19="")),"(Missing Input)",(D19+E19))</f>
        <v>(Missing Input)</v>
      </c>
      <c r="E20" s="155"/>
    </row>
    <row r="21" spans="2:5" ht="15.75" x14ac:dyDescent="0.25">
      <c r="B21" s="149" t="s">
        <v>56</v>
      </c>
      <c r="C21" s="150"/>
      <c r="D21" s="155" t="str">
        <f>IF((OR(D12="",D20="",D20="(Missing Input)")),"(Missing Input)",D20/D12)</f>
        <v>(Missing Input)</v>
      </c>
      <c r="E21" s="155"/>
    </row>
    <row r="22" spans="2:5" ht="15" customHeight="1" x14ac:dyDescent="0.2"/>
    <row r="23" spans="2:5" ht="30" customHeight="1" x14ac:dyDescent="0.2">
      <c r="B23" s="181" t="s">
        <v>203</v>
      </c>
      <c r="C23" s="182"/>
      <c r="D23" s="183"/>
      <c r="E23" s="184"/>
    </row>
    <row r="24" spans="2:5" ht="75" customHeight="1" x14ac:dyDescent="0.2">
      <c r="B24" s="204"/>
      <c r="C24" s="204"/>
      <c r="D24" s="204"/>
      <c r="E24" s="204"/>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45716</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9" t="s">
        <v>16</v>
      </c>
      <c r="C2" s="159"/>
      <c r="D2" s="159"/>
      <c r="E2" s="159"/>
    </row>
    <row r="3" spans="2:5" x14ac:dyDescent="0.2">
      <c r="B3" s="209" t="s">
        <v>22</v>
      </c>
      <c r="C3" s="210"/>
      <c r="D3" s="210"/>
      <c r="E3" s="211"/>
    </row>
    <row r="4" spans="2:5" ht="15.75" x14ac:dyDescent="0.25">
      <c r="B4" s="134" t="s">
        <v>55</v>
      </c>
      <c r="C4" s="135"/>
      <c r="D4" s="205"/>
      <c r="E4" s="206"/>
    </row>
    <row r="5" spans="2:5" ht="15.75" x14ac:dyDescent="0.25">
      <c r="B5" s="134" t="s">
        <v>14</v>
      </c>
      <c r="C5" s="135"/>
      <c r="D5" s="205"/>
      <c r="E5" s="206"/>
    </row>
    <row r="6" spans="2:5" ht="21.75" customHeight="1" x14ac:dyDescent="0.25">
      <c r="B6" s="165" t="s">
        <v>15</v>
      </c>
      <c r="C6" s="166"/>
      <c r="D6" s="166"/>
      <c r="E6" s="167"/>
    </row>
    <row r="7" spans="2:5" ht="15.75" customHeight="1" x14ac:dyDescent="0.25">
      <c r="B7" s="134" t="s">
        <v>46</v>
      </c>
      <c r="C7" s="135"/>
      <c r="D7" s="205"/>
      <c r="E7" s="206"/>
    </row>
    <row r="8" spans="2:5" ht="15.75" x14ac:dyDescent="0.25">
      <c r="B8" s="1"/>
      <c r="C8" s="4"/>
      <c r="D8" s="47" t="s">
        <v>9</v>
      </c>
      <c r="E8" s="48" t="s">
        <v>0</v>
      </c>
    </row>
    <row r="9" spans="2:5" ht="15.75" x14ac:dyDescent="0.25">
      <c r="B9" s="143" t="s">
        <v>47</v>
      </c>
      <c r="C9" s="144"/>
      <c r="D9" s="60"/>
      <c r="E9" s="61"/>
    </row>
    <row r="10" spans="2:5" ht="15.75" x14ac:dyDescent="0.25">
      <c r="B10" s="143" t="s">
        <v>23</v>
      </c>
      <c r="C10" s="144"/>
      <c r="D10" s="62"/>
      <c r="E10" s="62"/>
    </row>
    <row r="11" spans="2:5" ht="15.75" x14ac:dyDescent="0.25">
      <c r="B11" s="143" t="s">
        <v>24</v>
      </c>
      <c r="C11" s="144"/>
      <c r="D11" s="62"/>
      <c r="E11" s="62"/>
    </row>
    <row r="12" spans="2:5" ht="15.75" x14ac:dyDescent="0.25">
      <c r="B12" s="143" t="s">
        <v>57</v>
      </c>
      <c r="C12" s="144"/>
      <c r="D12" s="61"/>
      <c r="E12" s="61"/>
    </row>
    <row r="13" spans="2:5" ht="15.75" x14ac:dyDescent="0.25">
      <c r="B13" s="143" t="s">
        <v>58</v>
      </c>
      <c r="C13" s="144"/>
      <c r="D13" s="61"/>
      <c r="E13" s="61"/>
    </row>
    <row r="14" spans="2:5" ht="15.75" x14ac:dyDescent="0.25">
      <c r="B14" s="149" t="s">
        <v>25</v>
      </c>
      <c r="C14" s="150"/>
      <c r="D14" s="207"/>
      <c r="E14" s="208"/>
    </row>
    <row r="15" spans="2:5" ht="21.75" customHeight="1" x14ac:dyDescent="0.25">
      <c r="B15" s="172" t="s">
        <v>19</v>
      </c>
      <c r="C15" s="173"/>
      <c r="D15" s="166"/>
      <c r="E15" s="167"/>
    </row>
    <row r="16" spans="2:5" ht="16.5" customHeight="1" x14ac:dyDescent="0.2">
      <c r="B16" s="151" t="s">
        <v>81</v>
      </c>
      <c r="C16" s="152"/>
      <c r="D16" s="23" t="str">
        <f>IF(D7="","",LOOKUP(D7,'CPI Data'!H7:H34,'CPI Data'!F7:F34))</f>
        <v/>
      </c>
      <c r="E16" s="24" t="str">
        <f>IF(D7="","",LOOKUP(D7,'CPI Data'!H7:H34,'CPI Data'!G7:G34))</f>
        <v/>
      </c>
    </row>
    <row r="17" spans="2:5" ht="15" x14ac:dyDescent="0.2">
      <c r="B17" s="130" t="s">
        <v>26</v>
      </c>
      <c r="C17" s="131"/>
      <c r="D17" s="25" t="str">
        <f>IF((OR(D10="",D12="")),"",(1/((1/$D$10)*D12))*60*60)</f>
        <v/>
      </c>
      <c r="E17" s="25" t="str">
        <f>IF((OR(E10="",E12="")),"",(1/((1/E10)*E12))*60*60)</f>
        <v/>
      </c>
    </row>
    <row r="18" spans="2:5" ht="15" x14ac:dyDescent="0.2">
      <c r="B18" s="130" t="s">
        <v>27</v>
      </c>
      <c r="C18" s="131"/>
      <c r="D18" s="25" t="str">
        <f>IF((OR(D11="",D13="")),"",(1/((1/$D$11)*D13))*60*60)</f>
        <v/>
      </c>
      <c r="E18" s="25" t="str">
        <f>IF((OR(E11="",E13="")),"",(1/((1/E11)*E13))*60*60)</f>
        <v/>
      </c>
    </row>
    <row r="19" spans="2:5" ht="15" x14ac:dyDescent="0.2">
      <c r="B19" s="130" t="s">
        <v>20</v>
      </c>
      <c r="C19" s="131"/>
      <c r="D19" s="25" t="str">
        <f>IF((OR(D17="",D18="")),"",D18-D17)</f>
        <v/>
      </c>
      <c r="E19" s="25" t="str">
        <f>IF((OR(E17="",E18="")),"",E18-E17)</f>
        <v/>
      </c>
    </row>
    <row r="20" spans="2:5" ht="15" x14ac:dyDescent="0.2">
      <c r="B20" s="130" t="s">
        <v>21</v>
      </c>
      <c r="C20" s="131"/>
      <c r="D20" s="26" t="str">
        <f>IF(D19="","",D19/3600)</f>
        <v/>
      </c>
      <c r="E20" s="26" t="str">
        <f>IF(E19="","",E19/3600)</f>
        <v/>
      </c>
    </row>
    <row r="21" spans="2:5" ht="15" x14ac:dyDescent="0.2">
      <c r="B21" s="130" t="s">
        <v>40</v>
      </c>
      <c r="C21" s="131"/>
      <c r="D21" s="21" t="str">
        <f>IF((OR(D16="",D20="")),"",D20*D16)</f>
        <v/>
      </c>
      <c r="E21" s="21" t="str">
        <f>IF((OR(E16="",E20="")),"",E20*E16)</f>
        <v/>
      </c>
    </row>
    <row r="22" spans="2:5" ht="15" x14ac:dyDescent="0.2">
      <c r="B22" s="130" t="s">
        <v>39</v>
      </c>
      <c r="C22" s="131"/>
      <c r="D22" s="21" t="str">
        <f>IF(D21="","",D21*$D$9)</f>
        <v/>
      </c>
      <c r="E22" s="21" t="str">
        <f>IF(E21="","",E21*$E$9)</f>
        <v/>
      </c>
    </row>
    <row r="23" spans="2:5" ht="15" x14ac:dyDescent="0.2">
      <c r="B23" s="130" t="s">
        <v>44</v>
      </c>
      <c r="C23" s="131"/>
      <c r="D23" s="22" t="str">
        <f>IF((OR(D14="",D22="")),"",D22*$D$14)</f>
        <v/>
      </c>
      <c r="E23" s="22" t="str">
        <f>IF((OR(D14="",E22="")),"",E22*$D$14)</f>
        <v/>
      </c>
    </row>
    <row r="24" spans="2:5" ht="15.75" x14ac:dyDescent="0.25">
      <c r="B24" s="143" t="s">
        <v>45</v>
      </c>
      <c r="C24" s="144"/>
      <c r="D24" s="155" t="str">
        <f>IF((OR(D9="",E9="",D23="",E23="")),"(Missing Input)",(D23+E23))</f>
        <v>(Missing Input)</v>
      </c>
      <c r="E24" s="155"/>
    </row>
    <row r="25" spans="2:5" ht="15.75" x14ac:dyDescent="0.25">
      <c r="B25" s="149" t="s">
        <v>56</v>
      </c>
      <c r="C25" s="150"/>
      <c r="D25" s="155" t="str">
        <f>IF((OR(D14="",D24="",D24="(Missing Input)")),"(Missing Input)",D24/D14)</f>
        <v>(Missing Input)</v>
      </c>
      <c r="E25" s="155"/>
    </row>
    <row r="26" spans="2:5" ht="15" customHeight="1" x14ac:dyDescent="0.2"/>
    <row r="27" spans="2:5" ht="30" customHeight="1" x14ac:dyDescent="0.2">
      <c r="B27" s="181" t="s">
        <v>203</v>
      </c>
      <c r="C27" s="182"/>
      <c r="D27" s="183"/>
      <c r="E27" s="184"/>
    </row>
    <row r="28" spans="2:5" ht="75" customHeight="1" x14ac:dyDescent="0.2">
      <c r="B28" s="204"/>
      <c r="C28" s="204"/>
      <c r="D28" s="204"/>
      <c r="E28" s="204"/>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45716</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RowHeight="15" x14ac:dyDescent="0.25"/>
  <cols>
    <col min="1" max="16384" width="9.140625" style="27"/>
  </cols>
  <sheetData>
    <row r="1" spans="1:15" x14ac:dyDescent="0.25">
      <c r="A1" s="236" t="s">
        <v>35</v>
      </c>
      <c r="B1" s="237"/>
      <c r="C1" s="237"/>
      <c r="D1" s="237"/>
      <c r="E1" s="237"/>
      <c r="F1" s="237"/>
      <c r="G1" s="237"/>
      <c r="H1" s="237"/>
      <c r="I1" s="237"/>
      <c r="J1" s="237"/>
      <c r="K1" s="237"/>
      <c r="L1" s="237"/>
      <c r="M1" s="237"/>
      <c r="N1" s="237"/>
      <c r="O1" s="237"/>
    </row>
    <row r="2" spans="1:15" s="29" customFormat="1" ht="46.5" customHeight="1" x14ac:dyDescent="0.25">
      <c r="A2" s="28"/>
      <c r="B2" s="231" t="s">
        <v>64</v>
      </c>
      <c r="C2" s="231"/>
      <c r="D2" s="231"/>
      <c r="E2" s="231"/>
      <c r="F2" s="231"/>
      <c r="G2" s="231"/>
      <c r="H2" s="231"/>
      <c r="I2" s="231"/>
      <c r="J2" s="231"/>
      <c r="K2" s="231"/>
      <c r="L2" s="231"/>
      <c r="M2" s="231"/>
      <c r="N2" s="231"/>
      <c r="O2" s="231"/>
    </row>
    <row r="3" spans="1:15" s="29" customFormat="1" ht="15" hidden="1" customHeight="1" x14ac:dyDescent="0.25">
      <c r="A3" s="28"/>
      <c r="B3" s="238" t="s">
        <v>32</v>
      </c>
      <c r="C3" s="231"/>
      <c r="D3" s="231"/>
      <c r="E3" s="231"/>
      <c r="F3" s="231"/>
      <c r="G3" s="231"/>
      <c r="H3" s="231"/>
      <c r="I3" s="231"/>
      <c r="J3" s="231"/>
      <c r="K3" s="231"/>
      <c r="L3" s="231"/>
      <c r="M3" s="231"/>
      <c r="N3" s="231"/>
      <c r="O3" s="231"/>
    </row>
    <row r="4" spans="1:15" s="29" customFormat="1" ht="30.75" hidden="1" customHeight="1" x14ac:dyDescent="0.25">
      <c r="A4" s="28"/>
      <c r="B4" s="233" t="s">
        <v>61</v>
      </c>
      <c r="C4" s="233"/>
      <c r="D4" s="233"/>
      <c r="E4" s="233"/>
      <c r="F4" s="233"/>
      <c r="G4" s="233"/>
      <c r="H4" s="233"/>
      <c r="I4" s="233"/>
      <c r="J4" s="233"/>
      <c r="K4" s="233"/>
      <c r="L4" s="233"/>
      <c r="M4" s="233"/>
      <c r="N4" s="233"/>
      <c r="O4" s="233"/>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9" t="s">
        <v>62</v>
      </c>
      <c r="C6" s="231"/>
      <c r="D6" s="231"/>
      <c r="E6" s="231"/>
      <c r="F6" s="231"/>
      <c r="G6" s="231"/>
      <c r="H6" s="231"/>
      <c r="I6" s="231"/>
      <c r="J6" s="231"/>
      <c r="K6" s="231"/>
      <c r="L6" s="231"/>
      <c r="M6" s="231"/>
      <c r="N6" s="231"/>
      <c r="O6" s="231"/>
    </row>
    <row r="7" spans="1:15" s="29" customFormat="1" x14ac:dyDescent="0.25">
      <c r="A7" s="28"/>
      <c r="B7" s="242" t="s">
        <v>60</v>
      </c>
      <c r="C7" s="242"/>
      <c r="D7" s="242"/>
      <c r="E7" s="242"/>
      <c r="F7" s="242"/>
      <c r="G7" s="242"/>
      <c r="H7" s="32"/>
      <c r="I7" s="32"/>
      <c r="J7" s="32"/>
      <c r="K7" s="32"/>
      <c r="L7" s="32"/>
      <c r="M7" s="32"/>
      <c r="N7" s="32"/>
      <c r="O7" s="32"/>
    </row>
    <row r="8" spans="1:15" s="29" customFormat="1" ht="60" customHeight="1" x14ac:dyDescent="0.25">
      <c r="A8" s="28"/>
      <c r="B8" s="241" t="s">
        <v>121</v>
      </c>
      <c r="C8" s="241"/>
      <c r="D8" s="241"/>
      <c r="E8" s="241"/>
      <c r="F8" s="241"/>
      <c r="G8" s="241"/>
      <c r="H8" s="241"/>
      <c r="I8" s="241"/>
      <c r="J8" s="241"/>
      <c r="K8" s="241"/>
      <c r="L8" s="241"/>
      <c r="M8" s="241"/>
      <c r="N8" s="241"/>
      <c r="O8" s="241"/>
    </row>
    <row r="9" spans="1:15" ht="5.0999999999999996" customHeight="1" x14ac:dyDescent="0.25">
      <c r="A9" s="30"/>
    </row>
    <row r="10" spans="1:15" ht="15" customHeight="1" x14ac:dyDescent="0.25">
      <c r="A10" s="31" t="s">
        <v>33</v>
      </c>
      <c r="B10" s="232" t="s">
        <v>158</v>
      </c>
      <c r="C10" s="240"/>
      <c r="D10" s="240"/>
      <c r="E10" s="240"/>
      <c r="F10" s="240"/>
      <c r="G10" s="240"/>
      <c r="H10" s="240"/>
      <c r="I10" s="240"/>
      <c r="J10" s="240"/>
      <c r="K10" s="240"/>
      <c r="L10" s="240"/>
      <c r="M10" s="240"/>
      <c r="N10" s="240"/>
      <c r="O10" s="240"/>
    </row>
    <row r="11" spans="1:15" ht="15" customHeight="1" x14ac:dyDescent="0.25">
      <c r="A11" s="30"/>
      <c r="B11" s="231" t="s">
        <v>84</v>
      </c>
      <c r="C11" s="230"/>
      <c r="D11" s="230"/>
      <c r="E11" s="230"/>
      <c r="F11" s="230"/>
      <c r="G11" s="230"/>
      <c r="H11" s="230"/>
      <c r="I11" s="230"/>
      <c r="J11" s="230"/>
      <c r="K11" s="230"/>
      <c r="L11" s="230"/>
      <c r="M11" s="230"/>
      <c r="N11" s="230"/>
      <c r="O11" s="230"/>
    </row>
    <row r="12" spans="1:15" ht="15" customHeight="1" x14ac:dyDescent="0.25">
      <c r="A12" s="30"/>
      <c r="C12" s="231" t="s">
        <v>118</v>
      </c>
      <c r="D12" s="230"/>
      <c r="E12" s="230"/>
      <c r="F12" s="230"/>
      <c r="G12" s="230"/>
      <c r="H12" s="230"/>
      <c r="I12" s="230"/>
      <c r="J12" s="230"/>
      <c r="K12" s="230"/>
      <c r="L12" s="230"/>
      <c r="M12" s="230"/>
      <c r="N12" s="230"/>
      <c r="O12" s="230"/>
    </row>
    <row r="13" spans="1:15" ht="15" customHeight="1" x14ac:dyDescent="0.25">
      <c r="A13" s="30"/>
      <c r="B13" s="231" t="s">
        <v>172</v>
      </c>
      <c r="C13" s="230"/>
      <c r="D13" s="230"/>
      <c r="E13" s="230"/>
      <c r="F13" s="230"/>
      <c r="G13" s="230"/>
      <c r="H13" s="230"/>
      <c r="I13" s="230"/>
      <c r="J13" s="230"/>
      <c r="K13" s="230"/>
      <c r="L13" s="230"/>
      <c r="M13" s="230"/>
      <c r="N13" s="230"/>
      <c r="O13" s="230"/>
    </row>
    <row r="14" spans="1:15" ht="15" customHeight="1" x14ac:dyDescent="0.25">
      <c r="A14" s="30"/>
      <c r="C14" s="231" t="s">
        <v>159</v>
      </c>
      <c r="D14" s="230"/>
      <c r="E14" s="230"/>
      <c r="F14" s="230"/>
      <c r="G14" s="230"/>
      <c r="H14" s="230"/>
      <c r="I14" s="230"/>
      <c r="J14" s="230"/>
      <c r="K14" s="230"/>
      <c r="L14" s="230"/>
      <c r="M14" s="230"/>
      <c r="N14" s="230"/>
      <c r="O14" s="230"/>
    </row>
    <row r="15" spans="1:15" ht="15" customHeight="1" x14ac:dyDescent="0.25">
      <c r="A15" s="30"/>
      <c r="B15" s="231" t="s">
        <v>160</v>
      </c>
      <c r="C15" s="230"/>
      <c r="D15" s="230"/>
      <c r="E15" s="230"/>
      <c r="F15" s="230"/>
      <c r="G15" s="230"/>
      <c r="H15" s="230"/>
      <c r="I15" s="230"/>
      <c r="J15" s="230"/>
      <c r="K15" s="230"/>
      <c r="L15" s="230"/>
      <c r="M15" s="230"/>
      <c r="N15" s="230"/>
      <c r="O15" s="230"/>
    </row>
    <row r="16" spans="1:15" ht="30" customHeight="1" x14ac:dyDescent="0.25">
      <c r="A16" s="30"/>
      <c r="C16" s="231" t="s">
        <v>161</v>
      </c>
      <c r="D16" s="231"/>
      <c r="E16" s="231"/>
      <c r="F16" s="231"/>
      <c r="G16" s="231"/>
      <c r="H16" s="231"/>
      <c r="I16" s="231"/>
      <c r="J16" s="231"/>
      <c r="K16" s="231"/>
      <c r="L16" s="231"/>
      <c r="M16" s="231"/>
      <c r="N16" s="231"/>
      <c r="O16" s="231"/>
    </row>
    <row r="17" spans="1:15" ht="15" customHeight="1" x14ac:dyDescent="0.25">
      <c r="A17" s="30"/>
      <c r="C17" s="231" t="s">
        <v>162</v>
      </c>
      <c r="D17" s="231"/>
      <c r="E17" s="231"/>
      <c r="F17" s="231"/>
      <c r="G17" s="231"/>
      <c r="H17" s="231"/>
      <c r="I17" s="231"/>
      <c r="J17" s="231"/>
      <c r="K17" s="231"/>
      <c r="L17" s="231"/>
      <c r="M17" s="231"/>
      <c r="N17" s="231"/>
      <c r="O17" s="231"/>
    </row>
    <row r="18" spans="1:15" ht="9.9499999999999993" customHeight="1" x14ac:dyDescent="0.25">
      <c r="A18" s="30"/>
      <c r="C18" s="32"/>
      <c r="D18" s="32"/>
      <c r="E18" s="32"/>
      <c r="F18" s="32"/>
      <c r="G18" s="32"/>
      <c r="H18" s="32"/>
      <c r="I18" s="32"/>
      <c r="J18" s="32"/>
      <c r="K18" s="32"/>
      <c r="L18" s="32"/>
      <c r="M18" s="32"/>
      <c r="N18" s="32"/>
      <c r="O18" s="32"/>
    </row>
    <row r="19" spans="1:15" x14ac:dyDescent="0.25">
      <c r="A19" s="229" t="s">
        <v>85</v>
      </c>
      <c r="B19" s="230"/>
      <c r="C19" s="230"/>
      <c r="D19" s="230"/>
      <c r="E19" s="230"/>
      <c r="F19" s="230"/>
      <c r="G19" s="230"/>
      <c r="H19" s="230"/>
      <c r="I19" s="230"/>
      <c r="J19" s="230"/>
      <c r="K19" s="230"/>
      <c r="L19" s="230"/>
      <c r="M19" s="230"/>
      <c r="N19" s="230"/>
      <c r="O19" s="230"/>
    </row>
    <row r="20" spans="1:15" ht="45" customHeight="1" x14ac:dyDescent="0.25">
      <c r="A20" s="33"/>
      <c r="B20" s="231" t="s">
        <v>146</v>
      </c>
      <c r="C20" s="231"/>
      <c r="D20" s="231"/>
      <c r="E20" s="231"/>
      <c r="F20" s="231"/>
      <c r="G20" s="231"/>
      <c r="H20" s="231"/>
      <c r="I20" s="231"/>
      <c r="J20" s="231"/>
      <c r="K20" s="231"/>
      <c r="L20" s="231"/>
      <c r="M20" s="231"/>
      <c r="N20" s="231"/>
      <c r="O20" s="231"/>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2" t="s">
        <v>163</v>
      </c>
      <c r="C34" s="232"/>
      <c r="D34" s="232"/>
      <c r="E34" s="232"/>
      <c r="F34" s="232"/>
      <c r="G34" s="232"/>
      <c r="H34" s="232"/>
      <c r="I34" s="232"/>
      <c r="J34" s="232"/>
      <c r="K34" s="232"/>
      <c r="L34" s="232"/>
      <c r="M34" s="232"/>
      <c r="N34" s="232"/>
      <c r="O34" s="232"/>
    </row>
    <row r="35" spans="1:15" x14ac:dyDescent="0.25">
      <c r="A35" s="30"/>
      <c r="B35" s="231" t="s">
        <v>164</v>
      </c>
      <c r="C35" s="234"/>
      <c r="D35" s="234"/>
      <c r="E35" s="234"/>
      <c r="F35" s="234"/>
      <c r="G35" s="234"/>
      <c r="H35" s="234"/>
      <c r="I35" s="234"/>
      <c r="J35" s="234"/>
      <c r="K35" s="234"/>
      <c r="L35" s="234"/>
      <c r="M35" s="234"/>
      <c r="N35" s="234"/>
      <c r="O35" s="234"/>
    </row>
    <row r="36" spans="1:15" x14ac:dyDescent="0.25">
      <c r="A36" s="30"/>
      <c r="B36" s="32"/>
      <c r="C36" s="231" t="s">
        <v>165</v>
      </c>
      <c r="D36" s="234"/>
      <c r="E36" s="234"/>
      <c r="F36" s="234"/>
      <c r="G36" s="234"/>
      <c r="H36" s="234"/>
      <c r="I36" s="234"/>
      <c r="J36" s="234"/>
      <c r="K36" s="234"/>
      <c r="L36" s="234"/>
      <c r="M36" s="234"/>
      <c r="N36" s="234"/>
      <c r="O36" s="234"/>
    </row>
    <row r="37" spans="1:15" x14ac:dyDescent="0.25">
      <c r="A37" s="30"/>
      <c r="B37" s="32"/>
      <c r="C37" s="231" t="s">
        <v>166</v>
      </c>
      <c r="D37" s="234"/>
      <c r="E37" s="234"/>
      <c r="F37" s="234"/>
      <c r="G37" s="234"/>
      <c r="H37" s="234"/>
      <c r="I37" s="234"/>
      <c r="J37" s="234"/>
      <c r="K37" s="234"/>
      <c r="L37" s="234"/>
      <c r="M37" s="234"/>
      <c r="N37" s="234"/>
      <c r="O37" s="234"/>
    </row>
    <row r="38" spans="1:15" x14ac:dyDescent="0.25">
      <c r="A38" s="30"/>
      <c r="B38" s="231" t="s">
        <v>167</v>
      </c>
      <c r="C38" s="234"/>
      <c r="D38" s="234"/>
      <c r="E38" s="234"/>
      <c r="F38" s="234"/>
      <c r="G38" s="234"/>
      <c r="H38" s="234"/>
      <c r="I38" s="234"/>
      <c r="J38" s="234"/>
      <c r="K38" s="234"/>
      <c r="L38" s="234"/>
      <c r="M38" s="234"/>
      <c r="N38" s="234"/>
      <c r="O38" s="234"/>
    </row>
    <row r="39" spans="1:15" ht="30" customHeight="1" x14ac:dyDescent="0.25">
      <c r="A39" s="30"/>
      <c r="B39" s="32"/>
      <c r="C39" s="231" t="s">
        <v>168</v>
      </c>
      <c r="D39" s="234"/>
      <c r="E39" s="234"/>
      <c r="F39" s="234"/>
      <c r="G39" s="234"/>
      <c r="H39" s="234"/>
      <c r="I39" s="234"/>
      <c r="J39" s="234"/>
      <c r="K39" s="234"/>
      <c r="L39" s="234"/>
      <c r="M39" s="234"/>
      <c r="N39" s="234"/>
      <c r="O39" s="234"/>
    </row>
    <row r="40" spans="1:15" x14ac:dyDescent="0.25">
      <c r="A40" s="30"/>
      <c r="B40" s="32"/>
      <c r="C40" s="231" t="s">
        <v>169</v>
      </c>
      <c r="D40" s="234"/>
      <c r="E40" s="234"/>
      <c r="F40" s="234"/>
      <c r="G40" s="234"/>
      <c r="H40" s="234"/>
      <c r="I40" s="234"/>
      <c r="J40" s="234"/>
      <c r="K40" s="234"/>
      <c r="L40" s="234"/>
      <c r="M40" s="234"/>
      <c r="N40" s="234"/>
      <c r="O40" s="234"/>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5" t="s">
        <v>82</v>
      </c>
      <c r="B42" s="235"/>
      <c r="C42" s="235"/>
      <c r="D42" s="235"/>
      <c r="E42" s="235"/>
      <c r="F42" s="235"/>
      <c r="G42" s="235"/>
      <c r="H42" s="235"/>
      <c r="I42" s="235"/>
      <c r="J42" s="235"/>
      <c r="K42" s="235"/>
      <c r="L42" s="235"/>
      <c r="M42" s="235"/>
      <c r="N42" s="235"/>
      <c r="O42" s="235"/>
    </row>
    <row r="43" spans="1:15" ht="30" customHeight="1" x14ac:dyDescent="0.25">
      <c r="A43" s="30"/>
      <c r="B43" s="233" t="s">
        <v>73</v>
      </c>
      <c r="C43" s="233"/>
      <c r="D43" s="233"/>
      <c r="E43" s="233"/>
      <c r="F43" s="233"/>
      <c r="G43" s="233"/>
      <c r="H43" s="233"/>
      <c r="I43" s="233"/>
      <c r="J43" s="233"/>
      <c r="K43" s="233"/>
      <c r="L43" s="233"/>
      <c r="M43" s="233"/>
      <c r="N43" s="233"/>
      <c r="O43" s="233"/>
    </row>
    <row r="44" spans="1:15" ht="9.9499999999999993" customHeight="1" x14ac:dyDescent="0.25">
      <c r="A44" s="30"/>
    </row>
    <row r="45" spans="1:15" x14ac:dyDescent="0.25">
      <c r="A45" s="235" t="s">
        <v>83</v>
      </c>
      <c r="B45" s="235"/>
      <c r="C45" s="235"/>
      <c r="D45" s="235"/>
      <c r="E45" s="235"/>
      <c r="F45" s="235"/>
      <c r="G45" s="235"/>
      <c r="H45" s="235"/>
      <c r="I45" s="235"/>
      <c r="J45" s="235"/>
      <c r="K45" s="235"/>
      <c r="L45" s="235"/>
      <c r="M45" s="235"/>
      <c r="N45" s="235"/>
      <c r="O45" s="235"/>
    </row>
    <row r="46" spans="1:15" ht="75" customHeight="1" x14ac:dyDescent="0.25">
      <c r="A46" s="30"/>
      <c r="B46" s="233" t="s">
        <v>87</v>
      </c>
      <c r="C46" s="233"/>
      <c r="D46" s="233"/>
      <c r="E46" s="233"/>
      <c r="F46" s="233"/>
      <c r="G46" s="233"/>
      <c r="H46" s="233"/>
      <c r="I46" s="233"/>
      <c r="J46" s="233"/>
      <c r="K46" s="233"/>
      <c r="L46" s="233"/>
      <c r="M46" s="233"/>
      <c r="N46" s="233"/>
      <c r="O46" s="233"/>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5" t="s">
        <v>200</v>
      </c>
      <c r="B48" s="235"/>
      <c r="C48" s="235"/>
      <c r="D48" s="235"/>
      <c r="E48" s="235"/>
      <c r="F48" s="235"/>
      <c r="G48" s="235"/>
      <c r="H48" s="235"/>
      <c r="I48" s="235"/>
      <c r="J48" s="235"/>
      <c r="K48" s="235"/>
      <c r="L48" s="235"/>
      <c r="M48" s="235"/>
      <c r="N48" s="235"/>
      <c r="O48" s="235"/>
    </row>
    <row r="49" spans="1:15" ht="30" customHeight="1" x14ac:dyDescent="0.25">
      <c r="A49" s="30"/>
      <c r="B49" s="233" t="s">
        <v>201</v>
      </c>
      <c r="C49" s="233"/>
      <c r="D49" s="233"/>
      <c r="E49" s="233"/>
      <c r="F49" s="233"/>
      <c r="G49" s="233"/>
      <c r="H49" s="233"/>
      <c r="I49" s="233"/>
      <c r="J49" s="233"/>
      <c r="K49" s="233"/>
      <c r="L49" s="233"/>
      <c r="M49" s="233"/>
      <c r="N49" s="233"/>
      <c r="O49" s="233"/>
    </row>
    <row r="50" spans="1:15" ht="9.9499999999999993" customHeight="1" x14ac:dyDescent="0.25">
      <c r="A50" s="30"/>
    </row>
    <row r="51" spans="1:15" x14ac:dyDescent="0.25">
      <c r="A51" s="235" t="s">
        <v>88</v>
      </c>
      <c r="B51" s="235"/>
      <c r="C51" s="235"/>
      <c r="D51" s="235"/>
      <c r="E51" s="235"/>
      <c r="F51" s="235"/>
      <c r="G51" s="235"/>
      <c r="H51" s="235"/>
      <c r="I51" s="235"/>
      <c r="J51" s="235"/>
      <c r="K51" s="235"/>
      <c r="L51" s="235"/>
      <c r="M51" s="235"/>
      <c r="N51" s="235"/>
      <c r="O51" s="235"/>
    </row>
    <row r="52" spans="1:15" ht="45" customHeight="1" x14ac:dyDescent="0.25">
      <c r="A52" s="30"/>
      <c r="B52" s="233" t="s">
        <v>173</v>
      </c>
      <c r="C52" s="233"/>
      <c r="D52" s="233"/>
      <c r="E52" s="233"/>
      <c r="F52" s="233"/>
      <c r="G52" s="233"/>
      <c r="H52" s="233"/>
      <c r="I52" s="233"/>
      <c r="J52" s="233"/>
      <c r="K52" s="233"/>
      <c r="L52" s="233"/>
      <c r="M52" s="233"/>
      <c r="N52" s="233"/>
      <c r="O52" s="233"/>
    </row>
    <row r="53" spans="1:15" ht="9.9499999999999993" customHeight="1" x14ac:dyDescent="0.25">
      <c r="A53" s="30"/>
    </row>
    <row r="54" spans="1:15" x14ac:dyDescent="0.25">
      <c r="A54" s="56" t="s">
        <v>89</v>
      </c>
    </row>
    <row r="55" spans="1:15" x14ac:dyDescent="0.25">
      <c r="A55" s="35"/>
      <c r="B55" s="30" t="s">
        <v>36</v>
      </c>
      <c r="C55" s="228" t="s">
        <v>63</v>
      </c>
      <c r="D55" s="228"/>
      <c r="E55" s="228"/>
      <c r="F55" s="36"/>
      <c r="G55" s="228"/>
      <c r="H55" s="228"/>
      <c r="I55" s="228"/>
      <c r="J55" s="228"/>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Stacklin, Kristen</cp:lastModifiedBy>
  <cp:lastPrinted>2024-02-28T14:06:05Z</cp:lastPrinted>
  <dcterms:created xsi:type="dcterms:W3CDTF">2003-05-13T14:17:50Z</dcterms:created>
  <dcterms:modified xsi:type="dcterms:W3CDTF">2025-02-28T17:50:00Z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